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840" windowHeight="12435"/>
  </bookViews>
  <sheets>
    <sheet name="Štefánikova" sheetId="3" r:id="rId1"/>
  </sheets>
  <calcPr calcId="145621"/>
</workbook>
</file>

<file path=xl/calcChain.xml><?xml version="1.0" encoding="utf-8"?>
<calcChain xmlns="http://schemas.openxmlformats.org/spreadsheetml/2006/main">
  <c r="I36" i="3" l="1"/>
  <c r="G36" i="3"/>
  <c r="G35" i="3"/>
  <c r="I35" i="3" s="1"/>
  <c r="G34" i="3"/>
  <c r="I34" i="3" s="1"/>
  <c r="G33" i="3"/>
  <c r="I33" i="3" s="1"/>
  <c r="G32" i="3"/>
  <c r="I32" i="3" s="1"/>
  <c r="G31" i="3"/>
  <c r="I31" i="3" s="1"/>
  <c r="G30" i="3"/>
  <c r="I30" i="3" s="1"/>
  <c r="G29" i="3"/>
  <c r="I29" i="3" s="1"/>
  <c r="G27" i="3"/>
  <c r="G26" i="3"/>
  <c r="G25" i="3"/>
  <c r="G24" i="3"/>
  <c r="G23" i="3"/>
  <c r="G22" i="3"/>
  <c r="G21" i="3"/>
  <c r="G20" i="3"/>
  <c r="G19" i="3"/>
  <c r="G18" i="3"/>
  <c r="G17" i="3"/>
  <c r="G16" i="3"/>
  <c r="G14" i="3"/>
  <c r="G13" i="3"/>
  <c r="G12" i="3"/>
  <c r="G11" i="3"/>
  <c r="G10" i="3"/>
  <c r="G9" i="3"/>
  <c r="G38" i="3" l="1"/>
  <c r="I66" i="3"/>
  <c r="G67" i="3"/>
  <c r="I67" i="3" s="1"/>
  <c r="G66" i="3"/>
  <c r="G65" i="3"/>
  <c r="I65" i="3" s="1"/>
  <c r="G64" i="3"/>
  <c r="I64" i="3" s="1"/>
  <c r="G63" i="3"/>
  <c r="I63" i="3" s="1"/>
  <c r="G62" i="3"/>
  <c r="I62" i="3" s="1"/>
  <c r="G61" i="3"/>
  <c r="I61" i="3" s="1"/>
  <c r="G60" i="3"/>
  <c r="I60" i="3" s="1"/>
  <c r="G59" i="3"/>
  <c r="I59" i="3" s="1"/>
  <c r="I48" i="3"/>
  <c r="G51" i="3"/>
  <c r="I51" i="3" s="1"/>
  <c r="G50" i="3"/>
  <c r="I50" i="3" s="1"/>
  <c r="G49" i="3"/>
  <c r="I49" i="3" s="1"/>
  <c r="G48" i="3"/>
  <c r="G47" i="3"/>
  <c r="I47" i="3" s="1"/>
  <c r="G46" i="3"/>
  <c r="I46" i="3" s="1"/>
  <c r="G45" i="3"/>
  <c r="I45" i="3" s="1"/>
  <c r="G44" i="3"/>
  <c r="I44" i="3" s="1"/>
  <c r="G43" i="3"/>
  <c r="I43" i="3" s="1"/>
  <c r="I69" i="3" l="1"/>
  <c r="I53" i="3"/>
  <c r="C74" i="3" s="1"/>
</calcChain>
</file>

<file path=xl/sharedStrings.xml><?xml version="1.0" encoding="utf-8"?>
<sst xmlns="http://schemas.openxmlformats.org/spreadsheetml/2006/main" count="201" uniqueCount="74">
  <si>
    <t>Jednotka</t>
  </si>
  <si>
    <t>Počet/ plocha</t>
  </si>
  <si>
    <t>Jednotková cena bez DPH</t>
  </si>
  <si>
    <t>Cena celkem bez DPH</t>
  </si>
  <si>
    <t>Činnost</t>
  </si>
  <si>
    <t>m2</t>
  </si>
  <si>
    <t>ks</t>
  </si>
  <si>
    <t>m3</t>
  </si>
  <si>
    <t>Doprava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</si>
  <si>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</si>
  <si>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</si>
  <si>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</si>
  <si>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</si>
  <si>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</si>
  <si>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</si>
  <si>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</si>
  <si>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</si>
  <si>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</si>
  <si>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</si>
  <si>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Cena celkem bez DPH:</t>
  </si>
  <si>
    <t>Zálivka</t>
  </si>
  <si>
    <t>Četnost prací za rok</t>
  </si>
  <si>
    <t>Seznam rostlin:</t>
  </si>
  <si>
    <t>11.</t>
  </si>
  <si>
    <t>12.</t>
  </si>
  <si>
    <t>13.</t>
  </si>
  <si>
    <t>14.</t>
  </si>
  <si>
    <t>-</t>
  </si>
  <si>
    <t>Údržba: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</si>
  <si>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</si>
  <si>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</si>
  <si>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</si>
  <si>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</si>
  <si>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</si>
  <si>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</si>
  <si>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</si>
  <si>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</si>
  <si>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</si>
  <si>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</si>
  <si>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</si>
  <si>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Rok 2020</t>
  </si>
  <si>
    <r>
      <t>VÝKAZ VÝMĚR K OCENĚNÍ -</t>
    </r>
    <r>
      <rPr>
        <b/>
        <i/>
        <sz val="16"/>
        <color theme="1"/>
        <rFont val="Calibri"/>
        <family val="2"/>
        <charset val="238"/>
        <scheme val="minor"/>
      </rPr>
      <t xml:space="preserve"> Založení  a údržba růžového záhonu v ul. Štefánikova</t>
    </r>
  </si>
  <si>
    <t>Úprava terénu hrabáním</t>
  </si>
  <si>
    <t>t</t>
  </si>
  <si>
    <t>Rosa ´Heathcliff´ (karmínově červená) (vel.30 - 50 cm)</t>
  </si>
  <si>
    <t>Rosa ´Pastella´ (sv. růžová) (vel. 30 - 50 cm)</t>
  </si>
  <si>
    <t>Rosa ´Eifelzauber´ (sv.růžová) (vel. 30 - 50 cm)</t>
  </si>
  <si>
    <t>Rosa ´Petticoat´ (bílá) (vel. 30 - 50 cm)</t>
  </si>
  <si>
    <t>Rosa ´Roter Korsar´ (červená) (vel. 30 - 50 cm)</t>
  </si>
  <si>
    <t>Rosa ´Golden Years´ (žlutá) (vel. 30 - 50 cm)</t>
  </si>
  <si>
    <t>Pokládka geotextilie</t>
  </si>
  <si>
    <t>Geotextilie</t>
  </si>
  <si>
    <t>Rozprostření mulčovací kůry (stř. frakce)</t>
  </si>
  <si>
    <t>Mulčovací kůra (vrstva 8 cm)</t>
  </si>
  <si>
    <t>Řez růží</t>
  </si>
  <si>
    <t>Odstranění odkvetlých květů</t>
  </si>
  <si>
    <t>Hnojení růží</t>
  </si>
  <si>
    <t>Přihrnutí mulče k růžím - podzim</t>
  </si>
  <si>
    <t>Odhrnutí mulče - jaro</t>
  </si>
  <si>
    <t>Dosadba růží (nákup + výsadba)</t>
  </si>
  <si>
    <t>Cena celkem:</t>
  </si>
  <si>
    <t>Zemina</t>
  </si>
  <si>
    <t>Chemické odplevelení plochy</t>
  </si>
  <si>
    <t>26.</t>
  </si>
  <si>
    <t>Rozprostření zeminy (vrstva 20 cm)</t>
  </si>
  <si>
    <t>Výsadba rostlin s přidáním kompostu</t>
  </si>
  <si>
    <t>Kompost</t>
  </si>
  <si>
    <r>
      <rPr>
        <b/>
        <sz val="12"/>
        <color theme="1"/>
        <rFont val="Calibri"/>
        <family val="2"/>
        <scheme val="minor"/>
      </rPr>
      <t>Datum:</t>
    </r>
    <r>
      <rPr>
        <sz val="12"/>
        <color theme="1"/>
        <rFont val="Calibri"/>
        <family val="2"/>
        <scheme val="minor"/>
      </rPr>
      <t xml:space="preserve"> listopad 2018</t>
    </r>
  </si>
  <si>
    <r>
      <rPr>
        <b/>
        <sz val="12"/>
        <color theme="1"/>
        <rFont val="Calibri"/>
        <family val="2"/>
        <scheme val="minor"/>
      </rPr>
      <t>Název:</t>
    </r>
    <r>
      <rPr>
        <sz val="12"/>
        <color theme="1"/>
        <rFont val="Calibri"/>
        <family val="2"/>
        <scheme val="minor"/>
      </rPr>
      <t xml:space="preserve">  </t>
    </r>
    <r>
      <rPr>
        <i/>
        <sz val="12"/>
        <color theme="1"/>
        <rFont val="Calibri"/>
        <family val="2"/>
        <scheme val="minor"/>
      </rPr>
      <t>Veřejná zakázka – „Založení a údržba výsadeb v Ústí nad Labem (centrum města a ul. Štefánikova)"</t>
    </r>
  </si>
  <si>
    <t>Celkem - rok 2019 - 2021:</t>
  </si>
  <si>
    <t>ROK 2019</t>
  </si>
  <si>
    <t>Rok 2021</t>
  </si>
  <si>
    <t>Úklid záhonů</t>
  </si>
  <si>
    <t>Pletí záhonů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</si>
</sst>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0" fillId="0" borderId="0" xfId="0" applyBorder="1"/>
    <xf numFmtId="0" fontId="12" fillId="0" borderId="0" xfId="0" applyFont="1" applyBorder="1" applyAlignment="1">
      <alignment horizontal="center" vertical="center" wrapText="1"/>
    </xf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15" fillId="0" borderId="0" xfId="0" applyFont="1" applyProtection="1"/>
    <xf numFmtId="0" fontId="0" fillId="0" borderId="0" xfId="0" applyFont="1" applyAlignment="1" applyProtection="1">
      <alignment horizontal="center"/>
      <protection locked="0"/>
    </xf>
    <xf numFmtId="0" fontId="17" fillId="0" borderId="0" xfId="0" applyFont="1" applyProtection="1"/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0" fontId="20" fillId="0" borderId="0" xfId="0" applyFont="1" applyProtection="1"/>
    <xf numFmtId="0" fontId="12" fillId="0" borderId="0" xfId="0" applyFont="1" applyAlignment="1" applyProtection="1">
      <alignment horizontal="center"/>
    </xf>
    <xf numFmtId="0" fontId="11" fillId="0" borderId="17" xfId="0" applyFont="1" applyFill="1" applyBorder="1" applyAlignment="1" applyProtection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21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wrapText="1"/>
    </xf>
    <xf numFmtId="0" fontId="12" fillId="0" borderId="18" xfId="0" applyFont="1" applyBorder="1" applyAlignment="1">
      <alignment horizontal="center" vertical="center" wrapText="1"/>
    </xf>
    <xf numFmtId="164" fontId="11" fillId="0" borderId="17" xfId="0" applyNumberFormat="1" applyFont="1" applyFill="1" applyBorder="1" applyAlignment="1" applyProtection="1">
      <alignment horizontal="center" wrapText="1"/>
    </xf>
    <xf numFmtId="0" fontId="12" fillId="0" borderId="2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164" fontId="11" fillId="0" borderId="4" xfId="0" applyNumberFormat="1" applyFont="1" applyFill="1" applyBorder="1" applyAlignment="1" applyProtection="1">
      <alignment horizontal="center" wrapText="1"/>
    </xf>
    <xf numFmtId="0" fontId="0" fillId="0" borderId="0" xfId="0" applyFont="1" applyBorder="1" applyAlignment="1" applyProtection="1">
      <alignment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 applyProtection="1">
      <alignment horizontal="center" vertical="center" wrapText="1"/>
    </xf>
    <xf numFmtId="0" fontId="12" fillId="3" borderId="6" xfId="0" applyFont="1" applyFill="1" applyBorder="1" applyAlignment="1" applyProtection="1">
      <alignment horizontal="center" wrapText="1"/>
    </xf>
    <xf numFmtId="0" fontId="12" fillId="0" borderId="2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center" vertical="center" wrapText="1"/>
    </xf>
    <xf numFmtId="164" fontId="11" fillId="0" borderId="22" xfId="0" applyNumberFormat="1" applyFont="1" applyBorder="1" applyAlignment="1">
      <alignment horizontal="center" vertical="center" wrapText="1"/>
    </xf>
    <xf numFmtId="164" fontId="11" fillId="0" borderId="23" xfId="0" applyNumberFormat="1" applyFont="1" applyFill="1" applyBorder="1" applyAlignment="1" applyProtection="1">
      <alignment horizont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12" fillId="4" borderId="6" xfId="0" applyFont="1" applyFill="1" applyBorder="1" applyAlignment="1" applyProtection="1">
      <alignment horizontal="center" wrapText="1"/>
    </xf>
    <xf numFmtId="0" fontId="11" fillId="0" borderId="0" xfId="0" applyFont="1"/>
    <xf numFmtId="0" fontId="10" fillId="0" borderId="8" xfId="0" applyFont="1" applyBorder="1" applyAlignment="1">
      <alignment horizontal="left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27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7" fillId="0" borderId="8" xfId="0" applyFont="1" applyBorder="1" applyAlignment="1">
      <alignment horizontal="left" vertical="center" wrapText="1"/>
    </xf>
    <xf numFmtId="0" fontId="12" fillId="5" borderId="29" xfId="0" applyFont="1" applyFill="1" applyBorder="1" applyAlignment="1">
      <alignment horizontal="center" vertical="center" wrapText="1"/>
    </xf>
    <xf numFmtId="0" fontId="6" fillId="5" borderId="30" xfId="0" applyFont="1" applyFill="1" applyBorder="1" applyAlignment="1">
      <alignment horizontal="left" vertical="center" wrapText="1"/>
    </xf>
    <xf numFmtId="0" fontId="14" fillId="5" borderId="22" xfId="0" applyFont="1" applyFill="1" applyBorder="1" applyAlignment="1" applyProtection="1">
      <alignment horizontal="center" vertical="center" wrapText="1"/>
    </xf>
    <xf numFmtId="0" fontId="12" fillId="5" borderId="23" xfId="0" applyFont="1" applyFill="1" applyBorder="1" applyAlignment="1" applyProtection="1">
      <alignment horizontal="center" wrapText="1"/>
    </xf>
    <xf numFmtId="0" fontId="5" fillId="5" borderId="31" xfId="0" applyFont="1" applyFill="1" applyBorder="1" applyAlignment="1">
      <alignment horizontal="center" vertical="center" wrapText="1"/>
    </xf>
    <xf numFmtId="164" fontId="5" fillId="5" borderId="3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2" xfId="0" applyFont="1" applyFill="1" applyBorder="1" applyAlignment="1" applyProtection="1">
      <alignment horizontal="center" wrapText="1"/>
    </xf>
    <xf numFmtId="0" fontId="5" fillId="0" borderId="16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wrapText="1"/>
    </xf>
    <xf numFmtId="0" fontId="4" fillId="0" borderId="2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1"/>
  <sheetViews>
    <sheetView tabSelected="1" topLeftCell="A38" workbookViewId="0">
      <selection activeCell="G68" sqref="G67:G68"/>
    </sheetView>
  </sheetViews>
  <sheetFormatPr defaultRowHeight="15" x14ac:dyDescent="0.25"/>
  <cols>
    <col min="1" max="1" width="1.7109375" customWidth="1"/>
    <col min="2" max="2" width="7.140625" style="6" customWidth="1"/>
    <col min="3" max="3" width="42.5703125" style="1" customWidth="1"/>
    <col min="4" max="4" width="10.7109375" style="2" customWidth="1"/>
    <col min="5" max="5" width="13.28515625" style="4" bestFit="1" customWidth="1"/>
    <col min="6" max="6" width="13.28515625" style="4" customWidth="1"/>
    <col min="7" max="7" width="15.42578125" style="4" customWidth="1"/>
    <col min="8" max="8" width="12.28515625" style="7" customWidth="1"/>
    <col min="9" max="9" width="13.140625" style="7" customWidth="1"/>
  </cols>
  <sheetData>
    <row r="2" spans="2:9" ht="21" x14ac:dyDescent="0.35">
      <c r="B2" s="19" t="s">
        <v>41</v>
      </c>
      <c r="C2" s="14"/>
      <c r="D2" s="15"/>
      <c r="E2" s="12"/>
      <c r="F2" s="13"/>
      <c r="G2" s="12"/>
      <c r="H2" s="13"/>
    </row>
    <row r="3" spans="2:9" x14ac:dyDescent="0.25">
      <c r="B3" s="20"/>
      <c r="C3" s="13"/>
      <c r="D3" s="12"/>
      <c r="E3" s="12"/>
      <c r="F3" s="13"/>
      <c r="G3" s="12"/>
      <c r="H3" s="13"/>
    </row>
    <row r="4" spans="2:9" ht="15.75" x14ac:dyDescent="0.25">
      <c r="B4" s="20"/>
      <c r="C4" s="16" t="s">
        <v>68</v>
      </c>
      <c r="D4" s="12"/>
      <c r="E4" s="12"/>
      <c r="F4" s="13"/>
      <c r="G4" s="12"/>
      <c r="H4" s="13"/>
    </row>
    <row r="5" spans="2:9" ht="15.75" x14ac:dyDescent="0.25">
      <c r="B5" s="20"/>
      <c r="C5" s="16" t="s">
        <v>67</v>
      </c>
      <c r="D5" s="12"/>
      <c r="E5" s="12"/>
      <c r="F5" s="13"/>
      <c r="G5" s="12"/>
      <c r="H5" s="13"/>
    </row>
    <row r="6" spans="2:9" ht="21" x14ac:dyDescent="0.35">
      <c r="C6" s="24"/>
    </row>
    <row r="7" spans="2:9" ht="19.5" thickBot="1" x14ac:dyDescent="0.35">
      <c r="C7" s="18" t="s">
        <v>70</v>
      </c>
    </row>
    <row r="8" spans="2:9" s="3" customFormat="1" ht="30.75" thickBot="1" x14ac:dyDescent="0.3">
      <c r="B8" s="25"/>
      <c r="C8" s="26" t="s">
        <v>4</v>
      </c>
      <c r="D8" s="27" t="s">
        <v>0</v>
      </c>
      <c r="E8" s="27" t="s">
        <v>1</v>
      </c>
      <c r="F8" s="27" t="s">
        <v>2</v>
      </c>
      <c r="G8" s="27" t="s">
        <v>3</v>
      </c>
      <c r="H8" s="28" t="s">
        <v>21</v>
      </c>
      <c r="I8" s="29" t="s">
        <v>3</v>
      </c>
    </row>
    <row r="9" spans="2:9" s="3" customFormat="1" x14ac:dyDescent="0.25">
      <c r="B9" s="82" t="s">
        <v>9</v>
      </c>
      <c r="C9" s="83" t="s">
        <v>62</v>
      </c>
      <c r="D9" s="86" t="s">
        <v>5</v>
      </c>
      <c r="E9" s="86">
        <v>747</v>
      </c>
      <c r="F9" s="87"/>
      <c r="G9" s="87">
        <f t="shared" ref="G9:G14" si="0">E9*F9</f>
        <v>0</v>
      </c>
      <c r="H9" s="84" t="s">
        <v>27</v>
      </c>
      <c r="I9" s="85" t="s">
        <v>27</v>
      </c>
    </row>
    <row r="10" spans="2:9" s="3" customFormat="1" x14ac:dyDescent="0.25">
      <c r="B10" s="30" t="s">
        <v>10</v>
      </c>
      <c r="C10" s="92" t="s">
        <v>64</v>
      </c>
      <c r="D10" s="74" t="s">
        <v>7</v>
      </c>
      <c r="E10" s="22">
        <v>150</v>
      </c>
      <c r="F10" s="23"/>
      <c r="G10" s="23">
        <f t="shared" si="0"/>
        <v>0</v>
      </c>
      <c r="H10" s="88" t="s">
        <v>27</v>
      </c>
      <c r="I10" s="89" t="s">
        <v>27</v>
      </c>
    </row>
    <row r="11" spans="2:9" s="3" customFormat="1" x14ac:dyDescent="0.25">
      <c r="B11" s="30" t="s">
        <v>11</v>
      </c>
      <c r="C11" s="81" t="s">
        <v>61</v>
      </c>
      <c r="D11" s="22" t="s">
        <v>43</v>
      </c>
      <c r="E11" s="22">
        <v>224</v>
      </c>
      <c r="F11" s="23"/>
      <c r="G11" s="23">
        <f t="shared" si="0"/>
        <v>0</v>
      </c>
      <c r="H11" s="33" t="s">
        <v>27</v>
      </c>
      <c r="I11" s="21" t="s">
        <v>27</v>
      </c>
    </row>
    <row r="12" spans="2:9" s="3" customFormat="1" x14ac:dyDescent="0.25">
      <c r="B12" s="30" t="s">
        <v>12</v>
      </c>
      <c r="C12" s="34" t="s">
        <v>42</v>
      </c>
      <c r="D12" s="22" t="s">
        <v>5</v>
      </c>
      <c r="E12" s="22">
        <v>747</v>
      </c>
      <c r="F12" s="23"/>
      <c r="G12" s="23">
        <f t="shared" si="0"/>
        <v>0</v>
      </c>
      <c r="H12" s="33" t="s">
        <v>27</v>
      </c>
      <c r="I12" s="21" t="s">
        <v>27</v>
      </c>
    </row>
    <row r="13" spans="2:9" s="3" customFormat="1" x14ac:dyDescent="0.25">
      <c r="B13" s="30" t="s">
        <v>13</v>
      </c>
      <c r="C13" s="93" t="s">
        <v>65</v>
      </c>
      <c r="D13" s="22" t="s">
        <v>6</v>
      </c>
      <c r="E13" s="22">
        <v>1822</v>
      </c>
      <c r="F13" s="23"/>
      <c r="G13" s="23">
        <f t="shared" si="0"/>
        <v>0</v>
      </c>
      <c r="H13" s="33" t="s">
        <v>27</v>
      </c>
      <c r="I13" s="21" t="s">
        <v>27</v>
      </c>
    </row>
    <row r="14" spans="2:9" s="3" customFormat="1" x14ac:dyDescent="0.25">
      <c r="B14" s="30" t="s">
        <v>14</v>
      </c>
      <c r="C14" s="93" t="s">
        <v>66</v>
      </c>
      <c r="D14" s="74" t="s">
        <v>43</v>
      </c>
      <c r="E14" s="22">
        <v>0.36399999999999999</v>
      </c>
      <c r="F14" s="23"/>
      <c r="G14" s="23">
        <f t="shared" si="0"/>
        <v>0</v>
      </c>
      <c r="H14" s="90" t="s">
        <v>27</v>
      </c>
      <c r="I14" s="91" t="s">
        <v>27</v>
      </c>
    </row>
    <row r="15" spans="2:9" s="3" customFormat="1" x14ac:dyDescent="0.25">
      <c r="B15" s="30"/>
      <c r="C15" s="96" t="s">
        <v>22</v>
      </c>
      <c r="D15" s="97"/>
      <c r="E15" s="97"/>
      <c r="F15" s="97"/>
      <c r="G15" s="97"/>
      <c r="H15" s="97"/>
      <c r="I15" s="98"/>
    </row>
    <row r="16" spans="2:9" s="3" customFormat="1" ht="30" x14ac:dyDescent="0.25">
      <c r="B16" s="30" t="s">
        <v>15</v>
      </c>
      <c r="C16" s="72" t="s">
        <v>44</v>
      </c>
      <c r="D16" s="22" t="s">
        <v>6</v>
      </c>
      <c r="E16" s="22">
        <v>340</v>
      </c>
      <c r="F16" s="23"/>
      <c r="G16" s="23">
        <f t="shared" ref="G16:G27" si="1">E16*F16</f>
        <v>0</v>
      </c>
      <c r="H16" s="73" t="s">
        <v>27</v>
      </c>
      <c r="I16" s="21" t="s">
        <v>27</v>
      </c>
    </row>
    <row r="17" spans="2:9" s="3" customFormat="1" x14ac:dyDescent="0.25">
      <c r="B17" s="30" t="s">
        <v>16</v>
      </c>
      <c r="C17" s="31" t="s">
        <v>45</v>
      </c>
      <c r="D17" s="22" t="s">
        <v>6</v>
      </c>
      <c r="E17" s="22">
        <v>390</v>
      </c>
      <c r="F17" s="23"/>
      <c r="G17" s="23">
        <f t="shared" si="1"/>
        <v>0</v>
      </c>
      <c r="H17" s="33" t="s">
        <v>27</v>
      </c>
      <c r="I17" s="21" t="s">
        <v>27</v>
      </c>
    </row>
    <row r="18" spans="2:9" s="3" customFormat="1" x14ac:dyDescent="0.25">
      <c r="B18" s="30" t="s">
        <v>17</v>
      </c>
      <c r="C18" s="31" t="s">
        <v>46</v>
      </c>
      <c r="D18" s="22" t="s">
        <v>6</v>
      </c>
      <c r="E18" s="22">
        <v>210</v>
      </c>
      <c r="F18" s="23"/>
      <c r="G18" s="23">
        <f t="shared" si="1"/>
        <v>0</v>
      </c>
      <c r="H18" s="33" t="s">
        <v>27</v>
      </c>
      <c r="I18" s="21" t="s">
        <v>27</v>
      </c>
    </row>
    <row r="19" spans="2:9" s="3" customFormat="1" x14ac:dyDescent="0.25">
      <c r="B19" s="30" t="s">
        <v>18</v>
      </c>
      <c r="C19" s="31" t="s">
        <v>47</v>
      </c>
      <c r="D19" s="22" t="s">
        <v>6</v>
      </c>
      <c r="E19" s="22">
        <v>272</v>
      </c>
      <c r="F19" s="23"/>
      <c r="G19" s="23">
        <f t="shared" si="1"/>
        <v>0</v>
      </c>
      <c r="H19" s="33" t="s">
        <v>27</v>
      </c>
      <c r="I19" s="21" t="s">
        <v>27</v>
      </c>
    </row>
    <row r="20" spans="2:9" s="3" customFormat="1" x14ac:dyDescent="0.25">
      <c r="B20" s="30" t="s">
        <v>23</v>
      </c>
      <c r="C20" s="31" t="s">
        <v>48</v>
      </c>
      <c r="D20" s="22" t="s">
        <v>6</v>
      </c>
      <c r="E20" s="22">
        <v>274</v>
      </c>
      <c r="F20" s="23"/>
      <c r="G20" s="23">
        <f t="shared" si="1"/>
        <v>0</v>
      </c>
      <c r="H20" s="33" t="s">
        <v>27</v>
      </c>
      <c r="I20" s="21" t="s">
        <v>27</v>
      </c>
    </row>
    <row r="21" spans="2:9" s="3" customFormat="1" x14ac:dyDescent="0.25">
      <c r="B21" s="30" t="s">
        <v>24</v>
      </c>
      <c r="C21" s="31" t="s">
        <v>49</v>
      </c>
      <c r="D21" s="22" t="s">
        <v>6</v>
      </c>
      <c r="E21" s="22">
        <v>336</v>
      </c>
      <c r="F21" s="23"/>
      <c r="G21" s="23">
        <f t="shared" si="1"/>
        <v>0</v>
      </c>
      <c r="H21" s="33" t="s">
        <v>27</v>
      </c>
      <c r="I21" s="21" t="s">
        <v>27</v>
      </c>
    </row>
    <row r="22" spans="2:9" s="3" customFormat="1" x14ac:dyDescent="0.25">
      <c r="B22" s="30" t="s">
        <v>25</v>
      </c>
      <c r="C22" s="31" t="s">
        <v>50</v>
      </c>
      <c r="D22" s="22" t="s">
        <v>5</v>
      </c>
      <c r="E22" s="22">
        <v>896.4</v>
      </c>
      <c r="F22" s="75"/>
      <c r="G22" s="23">
        <f t="shared" si="1"/>
        <v>0</v>
      </c>
      <c r="H22" s="33" t="s">
        <v>27</v>
      </c>
      <c r="I22" s="21" t="s">
        <v>27</v>
      </c>
    </row>
    <row r="23" spans="2:9" s="3" customFormat="1" x14ac:dyDescent="0.25">
      <c r="B23" s="30" t="s">
        <v>26</v>
      </c>
      <c r="C23" s="31" t="s">
        <v>51</v>
      </c>
      <c r="D23" s="22" t="s">
        <v>5</v>
      </c>
      <c r="E23" s="22">
        <v>896.4</v>
      </c>
      <c r="F23" s="75"/>
      <c r="G23" s="23">
        <f t="shared" si="1"/>
        <v>0</v>
      </c>
      <c r="H23" s="33" t="s">
        <v>27</v>
      </c>
      <c r="I23" s="21" t="s">
        <v>27</v>
      </c>
    </row>
    <row r="24" spans="2:9" s="3" customFormat="1" x14ac:dyDescent="0.25">
      <c r="B24" s="30" t="s">
        <v>29</v>
      </c>
      <c r="C24" s="31" t="s">
        <v>52</v>
      </c>
      <c r="D24" s="22" t="s">
        <v>5</v>
      </c>
      <c r="E24" s="22">
        <v>747</v>
      </c>
      <c r="F24" s="75"/>
      <c r="G24" s="23">
        <f t="shared" si="1"/>
        <v>0</v>
      </c>
      <c r="H24" s="33" t="s">
        <v>27</v>
      </c>
      <c r="I24" s="21" t="s">
        <v>27</v>
      </c>
    </row>
    <row r="25" spans="2:9" s="3" customFormat="1" x14ac:dyDescent="0.25">
      <c r="B25" s="30" t="s">
        <v>30</v>
      </c>
      <c r="C25" s="31" t="s">
        <v>53</v>
      </c>
      <c r="D25" s="22" t="s">
        <v>7</v>
      </c>
      <c r="E25" s="22">
        <v>60</v>
      </c>
      <c r="F25" s="75"/>
      <c r="G25" s="23">
        <f t="shared" si="1"/>
        <v>0</v>
      </c>
      <c r="H25" s="33" t="s">
        <v>27</v>
      </c>
      <c r="I25" s="21" t="s">
        <v>27</v>
      </c>
    </row>
    <row r="26" spans="2:9" s="3" customFormat="1" x14ac:dyDescent="0.25">
      <c r="B26" s="30" t="s">
        <v>31</v>
      </c>
      <c r="C26" s="31" t="s">
        <v>20</v>
      </c>
      <c r="D26" s="22" t="s">
        <v>7</v>
      </c>
      <c r="E26" s="22">
        <v>5</v>
      </c>
      <c r="F26" s="75"/>
      <c r="G26" s="23">
        <f t="shared" si="1"/>
        <v>0</v>
      </c>
      <c r="H26" s="33" t="s">
        <v>27</v>
      </c>
      <c r="I26" s="21" t="s">
        <v>27</v>
      </c>
    </row>
    <row r="27" spans="2:9" s="3" customFormat="1" x14ac:dyDescent="0.25">
      <c r="B27" s="30" t="s">
        <v>32</v>
      </c>
      <c r="C27" s="31" t="s">
        <v>8</v>
      </c>
      <c r="D27" s="22" t="s">
        <v>6</v>
      </c>
      <c r="E27" s="22">
        <v>1</v>
      </c>
      <c r="F27" s="75"/>
      <c r="G27" s="23">
        <f t="shared" si="1"/>
        <v>0</v>
      </c>
      <c r="H27" s="33" t="s">
        <v>27</v>
      </c>
      <c r="I27" s="21" t="s">
        <v>27</v>
      </c>
    </row>
    <row r="28" spans="2:9" s="3" customFormat="1" x14ac:dyDescent="0.25">
      <c r="B28" s="35"/>
      <c r="C28" s="96" t="s">
        <v>28</v>
      </c>
      <c r="D28" s="97"/>
      <c r="E28" s="97"/>
      <c r="F28" s="97"/>
      <c r="G28" s="97"/>
      <c r="H28" s="97"/>
      <c r="I28" s="98"/>
    </row>
    <row r="29" spans="2:9" s="3" customFormat="1" x14ac:dyDescent="0.25">
      <c r="B29" s="30" t="s">
        <v>33</v>
      </c>
      <c r="C29" s="31" t="s">
        <v>54</v>
      </c>
      <c r="D29" s="22" t="s">
        <v>6</v>
      </c>
      <c r="E29" s="22">
        <v>1822</v>
      </c>
      <c r="F29" s="75"/>
      <c r="G29" s="23">
        <f t="shared" ref="G29:G36" si="2">E29*F29</f>
        <v>0</v>
      </c>
      <c r="H29" s="33">
        <v>2</v>
      </c>
      <c r="I29" s="36">
        <f t="shared" ref="I29:I36" si="3">G29*H29</f>
        <v>0</v>
      </c>
    </row>
    <row r="30" spans="2:9" s="3" customFormat="1" x14ac:dyDescent="0.25">
      <c r="B30" s="30" t="s">
        <v>34</v>
      </c>
      <c r="C30" s="31" t="s">
        <v>55</v>
      </c>
      <c r="D30" s="22" t="s">
        <v>6</v>
      </c>
      <c r="E30" s="22">
        <v>1822</v>
      </c>
      <c r="F30" s="75"/>
      <c r="G30" s="23">
        <f t="shared" si="2"/>
        <v>0</v>
      </c>
      <c r="H30" s="33">
        <v>1</v>
      </c>
      <c r="I30" s="36">
        <f t="shared" si="3"/>
        <v>0</v>
      </c>
    </row>
    <row r="31" spans="2:9" s="3" customFormat="1" x14ac:dyDescent="0.25">
      <c r="B31" s="30" t="s">
        <v>35</v>
      </c>
      <c r="C31" s="31" t="s">
        <v>56</v>
      </c>
      <c r="D31" s="22" t="s">
        <v>6</v>
      </c>
      <c r="E31" s="22">
        <v>1822</v>
      </c>
      <c r="F31" s="75"/>
      <c r="G31" s="23">
        <f t="shared" si="2"/>
        <v>0</v>
      </c>
      <c r="H31" s="33">
        <v>4</v>
      </c>
      <c r="I31" s="36">
        <f t="shared" si="3"/>
        <v>0</v>
      </c>
    </row>
    <row r="32" spans="2:9" s="3" customFormat="1" x14ac:dyDescent="0.25">
      <c r="B32" s="30" t="s">
        <v>36</v>
      </c>
      <c r="C32" s="31" t="s">
        <v>57</v>
      </c>
      <c r="D32" s="22" t="s">
        <v>6</v>
      </c>
      <c r="E32" s="22">
        <v>1822</v>
      </c>
      <c r="F32" s="75"/>
      <c r="G32" s="23">
        <f t="shared" si="2"/>
        <v>0</v>
      </c>
      <c r="H32" s="33">
        <v>1</v>
      </c>
      <c r="I32" s="36">
        <f t="shared" si="3"/>
        <v>0</v>
      </c>
    </row>
    <row r="33" spans="2:9" s="3" customFormat="1" x14ac:dyDescent="0.25">
      <c r="B33" s="30" t="s">
        <v>37</v>
      </c>
      <c r="C33" s="31" t="s">
        <v>20</v>
      </c>
      <c r="D33" s="22" t="s">
        <v>7</v>
      </c>
      <c r="E33" s="22">
        <v>5</v>
      </c>
      <c r="F33" s="75"/>
      <c r="G33" s="23">
        <f t="shared" si="2"/>
        <v>0</v>
      </c>
      <c r="H33" s="33">
        <v>20</v>
      </c>
      <c r="I33" s="36">
        <f t="shared" si="3"/>
        <v>0</v>
      </c>
    </row>
    <row r="34" spans="2:9" s="3" customFormat="1" x14ac:dyDescent="0.25">
      <c r="B34" s="30" t="s">
        <v>38</v>
      </c>
      <c r="C34" s="95" t="s">
        <v>73</v>
      </c>
      <c r="D34" s="22" t="s">
        <v>5</v>
      </c>
      <c r="E34" s="22">
        <v>747</v>
      </c>
      <c r="F34" s="75"/>
      <c r="G34" s="23">
        <f t="shared" si="2"/>
        <v>0</v>
      </c>
      <c r="H34" s="33">
        <v>5</v>
      </c>
      <c r="I34" s="36">
        <f t="shared" si="3"/>
        <v>0</v>
      </c>
    </row>
    <row r="35" spans="2:9" s="3" customFormat="1" x14ac:dyDescent="0.25">
      <c r="B35" s="37" t="s">
        <v>39</v>
      </c>
      <c r="C35" s="94" t="s">
        <v>72</v>
      </c>
      <c r="D35" s="38" t="s">
        <v>5</v>
      </c>
      <c r="E35" s="38">
        <v>747</v>
      </c>
      <c r="F35" s="76"/>
      <c r="G35" s="23">
        <f t="shared" si="2"/>
        <v>0</v>
      </c>
      <c r="H35" s="33">
        <v>35</v>
      </c>
      <c r="I35" s="36">
        <f t="shared" si="3"/>
        <v>0</v>
      </c>
    </row>
    <row r="36" spans="2:9" s="3" customFormat="1" ht="15.75" thickBot="1" x14ac:dyDescent="0.3">
      <c r="B36" s="39" t="s">
        <v>63</v>
      </c>
      <c r="C36" s="40" t="s">
        <v>59</v>
      </c>
      <c r="D36" s="41" t="s">
        <v>6</v>
      </c>
      <c r="E36" s="41">
        <v>50</v>
      </c>
      <c r="F36" s="77"/>
      <c r="G36" s="42">
        <f t="shared" si="2"/>
        <v>0</v>
      </c>
      <c r="H36" s="43">
        <v>3</v>
      </c>
      <c r="I36" s="44">
        <f t="shared" si="3"/>
        <v>0</v>
      </c>
    </row>
    <row r="37" spans="2:9" x14ac:dyDescent="0.25">
      <c r="C37" s="45"/>
    </row>
    <row r="38" spans="2:9" x14ac:dyDescent="0.25">
      <c r="C38" s="5" t="s">
        <v>19</v>
      </c>
      <c r="F38" s="3"/>
      <c r="G38" s="17">
        <f>SUM(G9:G14,G16:G27,I29:I36)</f>
        <v>0</v>
      </c>
    </row>
    <row r="41" spans="2:9" ht="21.75" thickBot="1" x14ac:dyDescent="0.4">
      <c r="C41" s="24" t="s">
        <v>40</v>
      </c>
    </row>
    <row r="42" spans="2:9" ht="30.75" thickBot="1" x14ac:dyDescent="0.3">
      <c r="B42" s="46"/>
      <c r="C42" s="47" t="s">
        <v>4</v>
      </c>
      <c r="D42" s="48" t="s">
        <v>0</v>
      </c>
      <c r="E42" s="48" t="s">
        <v>1</v>
      </c>
      <c r="F42" s="48" t="s">
        <v>2</v>
      </c>
      <c r="G42" s="48" t="s">
        <v>3</v>
      </c>
      <c r="H42" s="49" t="s">
        <v>21</v>
      </c>
      <c r="I42" s="50" t="s">
        <v>3</v>
      </c>
    </row>
    <row r="43" spans="2:9" x14ac:dyDescent="0.25">
      <c r="B43" s="51" t="s">
        <v>9</v>
      </c>
      <c r="C43" s="52" t="s">
        <v>54</v>
      </c>
      <c r="D43" s="53" t="s">
        <v>6</v>
      </c>
      <c r="E43" s="53">
        <v>1822</v>
      </c>
      <c r="F43" s="78"/>
      <c r="G43" s="54">
        <f t="shared" ref="G43:G51" si="4">E43*F43</f>
        <v>0</v>
      </c>
      <c r="H43" s="32">
        <v>2</v>
      </c>
      <c r="I43" s="55">
        <f t="shared" ref="I43:I51" si="5">G43*H43</f>
        <v>0</v>
      </c>
    </row>
    <row r="44" spans="2:9" x14ac:dyDescent="0.25">
      <c r="B44" s="30" t="s">
        <v>10</v>
      </c>
      <c r="C44" s="31" t="s">
        <v>55</v>
      </c>
      <c r="D44" s="22" t="s">
        <v>6</v>
      </c>
      <c r="E44" s="22">
        <v>1822</v>
      </c>
      <c r="F44" s="75"/>
      <c r="G44" s="23">
        <f t="shared" si="4"/>
        <v>0</v>
      </c>
      <c r="H44" s="33">
        <v>1</v>
      </c>
      <c r="I44" s="36">
        <f t="shared" si="5"/>
        <v>0</v>
      </c>
    </row>
    <row r="45" spans="2:9" x14ac:dyDescent="0.25">
      <c r="B45" s="30" t="s">
        <v>11</v>
      </c>
      <c r="C45" s="31" t="s">
        <v>56</v>
      </c>
      <c r="D45" s="22" t="s">
        <v>6</v>
      </c>
      <c r="E45" s="22">
        <v>1822</v>
      </c>
      <c r="F45" s="75"/>
      <c r="G45" s="23">
        <f t="shared" si="4"/>
        <v>0</v>
      </c>
      <c r="H45" s="33">
        <v>4</v>
      </c>
      <c r="I45" s="36">
        <f t="shared" si="5"/>
        <v>0</v>
      </c>
    </row>
    <row r="46" spans="2:9" x14ac:dyDescent="0.25">
      <c r="B46" s="30" t="s">
        <v>12</v>
      </c>
      <c r="C46" s="31" t="s">
        <v>57</v>
      </c>
      <c r="D46" s="22" t="s">
        <v>6</v>
      </c>
      <c r="E46" s="22">
        <v>1822</v>
      </c>
      <c r="F46" s="75"/>
      <c r="G46" s="23">
        <f t="shared" si="4"/>
        <v>0</v>
      </c>
      <c r="H46" s="33">
        <v>1</v>
      </c>
      <c r="I46" s="36">
        <f t="shared" si="5"/>
        <v>0</v>
      </c>
    </row>
    <row r="47" spans="2:9" x14ac:dyDescent="0.25">
      <c r="B47" s="30" t="s">
        <v>13</v>
      </c>
      <c r="C47" s="31" t="s">
        <v>58</v>
      </c>
      <c r="D47" s="22" t="s">
        <v>6</v>
      </c>
      <c r="E47" s="22">
        <v>1822</v>
      </c>
      <c r="F47" s="75"/>
      <c r="G47" s="23">
        <f t="shared" si="4"/>
        <v>0</v>
      </c>
      <c r="H47" s="33">
        <v>1</v>
      </c>
      <c r="I47" s="36">
        <f t="shared" si="5"/>
        <v>0</v>
      </c>
    </row>
    <row r="48" spans="2:9" x14ac:dyDescent="0.25">
      <c r="B48" s="30" t="s">
        <v>14</v>
      </c>
      <c r="C48" s="31" t="s">
        <v>20</v>
      </c>
      <c r="D48" s="22" t="s">
        <v>7</v>
      </c>
      <c r="E48" s="22">
        <v>5</v>
      </c>
      <c r="F48" s="75"/>
      <c r="G48" s="23">
        <f t="shared" si="4"/>
        <v>0</v>
      </c>
      <c r="H48" s="33">
        <v>20</v>
      </c>
      <c r="I48" s="36">
        <f t="shared" si="5"/>
        <v>0</v>
      </c>
    </row>
    <row r="49" spans="1:10" x14ac:dyDescent="0.25">
      <c r="B49" s="30" t="s">
        <v>15</v>
      </c>
      <c r="C49" s="95" t="s">
        <v>73</v>
      </c>
      <c r="D49" s="22" t="s">
        <v>5</v>
      </c>
      <c r="E49" s="22">
        <v>747</v>
      </c>
      <c r="F49" s="75"/>
      <c r="G49" s="23">
        <f t="shared" si="4"/>
        <v>0</v>
      </c>
      <c r="H49" s="33">
        <v>5</v>
      </c>
      <c r="I49" s="36">
        <f t="shared" si="5"/>
        <v>0</v>
      </c>
    </row>
    <row r="50" spans="1:10" x14ac:dyDescent="0.25">
      <c r="B50" s="37" t="s">
        <v>16</v>
      </c>
      <c r="C50" s="94" t="s">
        <v>72</v>
      </c>
      <c r="D50" s="38" t="s">
        <v>5</v>
      </c>
      <c r="E50" s="38">
        <v>747</v>
      </c>
      <c r="F50" s="76"/>
      <c r="G50" s="23">
        <f t="shared" si="4"/>
        <v>0</v>
      </c>
      <c r="H50" s="33">
        <v>35</v>
      </c>
      <c r="I50" s="36">
        <f>G50*H50</f>
        <v>0</v>
      </c>
    </row>
    <row r="51" spans="1:10" ht="15.75" thickBot="1" x14ac:dyDescent="0.3">
      <c r="B51" s="39" t="s">
        <v>17</v>
      </c>
      <c r="C51" s="40" t="s">
        <v>59</v>
      </c>
      <c r="D51" s="41" t="s">
        <v>6</v>
      </c>
      <c r="E51" s="41">
        <v>50</v>
      </c>
      <c r="F51" s="77"/>
      <c r="G51" s="42">
        <f t="shared" si="4"/>
        <v>0</v>
      </c>
      <c r="H51" s="43">
        <v>3</v>
      </c>
      <c r="I51" s="44">
        <f t="shared" si="5"/>
        <v>0</v>
      </c>
    </row>
    <row r="52" spans="1:10" x14ac:dyDescent="0.25">
      <c r="B52" s="11"/>
      <c r="C52" s="56"/>
      <c r="D52" s="57"/>
      <c r="E52" s="57"/>
      <c r="F52" s="58"/>
      <c r="G52" s="58"/>
      <c r="H52" s="59"/>
      <c r="I52" s="60"/>
    </row>
    <row r="53" spans="1:10" x14ac:dyDescent="0.25">
      <c r="G53" s="6" t="s">
        <v>60</v>
      </c>
      <c r="H53" s="8"/>
      <c r="I53" s="9">
        <f>SUM(I43:I51)</f>
        <v>0</v>
      </c>
    </row>
    <row r="55" spans="1:10" x14ac:dyDescent="0.25">
      <c r="A55" s="10"/>
      <c r="B55" s="61"/>
      <c r="C55" s="62"/>
      <c r="D55" s="63"/>
      <c r="E55" s="64"/>
      <c r="F55" s="64"/>
      <c r="G55" s="64"/>
      <c r="H55" s="65"/>
      <c r="I55" s="65"/>
      <c r="J55" s="10"/>
    </row>
    <row r="57" spans="1:10" ht="21.75" thickBot="1" x14ac:dyDescent="0.4">
      <c r="C57" s="24" t="s">
        <v>71</v>
      </c>
    </row>
    <row r="58" spans="1:10" ht="30.75" thickBot="1" x14ac:dyDescent="0.3">
      <c r="B58" s="66"/>
      <c r="C58" s="67" t="s">
        <v>4</v>
      </c>
      <c r="D58" s="68" t="s">
        <v>0</v>
      </c>
      <c r="E58" s="68" t="s">
        <v>1</v>
      </c>
      <c r="F58" s="68" t="s">
        <v>2</v>
      </c>
      <c r="G58" s="68" t="s">
        <v>3</v>
      </c>
      <c r="H58" s="69" t="s">
        <v>21</v>
      </c>
      <c r="I58" s="70" t="s">
        <v>3</v>
      </c>
    </row>
    <row r="59" spans="1:10" x14ac:dyDescent="0.25">
      <c r="B59" s="51" t="s">
        <v>9</v>
      </c>
      <c r="C59" s="52" t="s">
        <v>54</v>
      </c>
      <c r="D59" s="53" t="s">
        <v>6</v>
      </c>
      <c r="E59" s="53">
        <v>1822</v>
      </c>
      <c r="F59" s="78"/>
      <c r="G59" s="54">
        <f t="shared" ref="G59:G67" si="6">E59*F59</f>
        <v>0</v>
      </c>
      <c r="H59" s="32">
        <v>2</v>
      </c>
      <c r="I59" s="55">
        <f t="shared" ref="I59:I67" si="7">G59*H59</f>
        <v>0</v>
      </c>
    </row>
    <row r="60" spans="1:10" x14ac:dyDescent="0.25">
      <c r="B60" s="30" t="s">
        <v>10</v>
      </c>
      <c r="C60" s="31" t="s">
        <v>55</v>
      </c>
      <c r="D60" s="22" t="s">
        <v>6</v>
      </c>
      <c r="E60" s="22">
        <v>1822</v>
      </c>
      <c r="F60" s="75"/>
      <c r="G60" s="23">
        <f t="shared" si="6"/>
        <v>0</v>
      </c>
      <c r="H60" s="33">
        <v>1</v>
      </c>
      <c r="I60" s="36">
        <f t="shared" si="7"/>
        <v>0</v>
      </c>
    </row>
    <row r="61" spans="1:10" x14ac:dyDescent="0.25">
      <c r="B61" s="30" t="s">
        <v>11</v>
      </c>
      <c r="C61" s="31" t="s">
        <v>56</v>
      </c>
      <c r="D61" s="22" t="s">
        <v>6</v>
      </c>
      <c r="E61" s="22">
        <v>1822</v>
      </c>
      <c r="F61" s="75"/>
      <c r="G61" s="23">
        <f t="shared" si="6"/>
        <v>0</v>
      </c>
      <c r="H61" s="33">
        <v>4</v>
      </c>
      <c r="I61" s="36">
        <f t="shared" si="7"/>
        <v>0</v>
      </c>
    </row>
    <row r="62" spans="1:10" x14ac:dyDescent="0.25">
      <c r="B62" s="30" t="s">
        <v>12</v>
      </c>
      <c r="C62" s="31" t="s">
        <v>57</v>
      </c>
      <c r="D62" s="22" t="s">
        <v>6</v>
      </c>
      <c r="E62" s="22">
        <v>1822</v>
      </c>
      <c r="F62" s="75"/>
      <c r="G62" s="23">
        <f t="shared" si="6"/>
        <v>0</v>
      </c>
      <c r="H62" s="33">
        <v>1</v>
      </c>
      <c r="I62" s="36">
        <f t="shared" si="7"/>
        <v>0</v>
      </c>
    </row>
    <row r="63" spans="1:10" x14ac:dyDescent="0.25">
      <c r="B63" s="30" t="s">
        <v>13</v>
      </c>
      <c r="C63" s="31" t="s">
        <v>58</v>
      </c>
      <c r="D63" s="22" t="s">
        <v>6</v>
      </c>
      <c r="E63" s="22">
        <v>1822</v>
      </c>
      <c r="F63" s="75"/>
      <c r="G63" s="23">
        <f t="shared" si="6"/>
        <v>0</v>
      </c>
      <c r="H63" s="33">
        <v>1</v>
      </c>
      <c r="I63" s="36">
        <f t="shared" si="7"/>
        <v>0</v>
      </c>
    </row>
    <row r="64" spans="1:10" x14ac:dyDescent="0.25">
      <c r="B64" s="30" t="s">
        <v>14</v>
      </c>
      <c r="C64" s="31" t="s">
        <v>20</v>
      </c>
      <c r="D64" s="22" t="s">
        <v>7</v>
      </c>
      <c r="E64" s="22">
        <v>5</v>
      </c>
      <c r="F64" s="75"/>
      <c r="G64" s="23">
        <f t="shared" si="6"/>
        <v>0</v>
      </c>
      <c r="H64" s="33">
        <v>20</v>
      </c>
      <c r="I64" s="36">
        <f t="shared" si="7"/>
        <v>0</v>
      </c>
    </row>
    <row r="65" spans="2:9" x14ac:dyDescent="0.25">
      <c r="B65" s="30" t="s">
        <v>15</v>
      </c>
      <c r="C65" s="95" t="s">
        <v>73</v>
      </c>
      <c r="D65" s="22" t="s">
        <v>5</v>
      </c>
      <c r="E65" s="22">
        <v>747</v>
      </c>
      <c r="F65" s="75"/>
      <c r="G65" s="23">
        <f t="shared" si="6"/>
        <v>0</v>
      </c>
      <c r="H65" s="33">
        <v>5</v>
      </c>
      <c r="I65" s="36">
        <f t="shared" si="7"/>
        <v>0</v>
      </c>
    </row>
    <row r="66" spans="2:9" x14ac:dyDescent="0.25">
      <c r="B66" s="37" t="s">
        <v>16</v>
      </c>
      <c r="C66" s="94" t="s">
        <v>72</v>
      </c>
      <c r="D66" s="38" t="s">
        <v>5</v>
      </c>
      <c r="E66" s="38">
        <v>747</v>
      </c>
      <c r="F66" s="76"/>
      <c r="G66" s="23">
        <f t="shared" si="6"/>
        <v>0</v>
      </c>
      <c r="H66" s="33">
        <v>35</v>
      </c>
      <c r="I66" s="36">
        <f t="shared" si="7"/>
        <v>0</v>
      </c>
    </row>
    <row r="67" spans="2:9" ht="15.75" thickBot="1" x14ac:dyDescent="0.3">
      <c r="B67" s="39" t="s">
        <v>17</v>
      </c>
      <c r="C67" s="40" t="s">
        <v>59</v>
      </c>
      <c r="D67" s="41" t="s">
        <v>6</v>
      </c>
      <c r="E67" s="41">
        <v>50</v>
      </c>
      <c r="F67" s="77"/>
      <c r="G67" s="42">
        <f t="shared" si="6"/>
        <v>0</v>
      </c>
      <c r="H67" s="43">
        <v>3</v>
      </c>
      <c r="I67" s="44">
        <f t="shared" si="7"/>
        <v>0</v>
      </c>
    </row>
    <row r="68" spans="2:9" x14ac:dyDescent="0.25">
      <c r="B68" s="11"/>
      <c r="C68" s="56"/>
      <c r="D68" s="57"/>
      <c r="E68" s="57"/>
      <c r="F68" s="58"/>
      <c r="G68" s="58"/>
      <c r="H68" s="59"/>
      <c r="I68" s="60"/>
    </row>
    <row r="69" spans="2:9" x14ac:dyDescent="0.25">
      <c r="G69" s="6" t="s">
        <v>60</v>
      </c>
      <c r="H69" s="8"/>
      <c r="I69" s="9">
        <f>SUM(I59:I67)</f>
        <v>0</v>
      </c>
    </row>
    <row r="70" spans="2:9" x14ac:dyDescent="0.25">
      <c r="B70"/>
      <c r="C70"/>
      <c r="D70"/>
      <c r="E70"/>
      <c r="F70"/>
      <c r="G70"/>
      <c r="H70"/>
      <c r="I70"/>
    </row>
    <row r="71" spans="2:9" s="71" customFormat="1" x14ac:dyDescent="0.25"/>
    <row r="72" spans="2:9" x14ac:dyDescent="0.25">
      <c r="B72"/>
      <c r="C72" s="79" t="s">
        <v>69</v>
      </c>
      <c r="D72"/>
      <c r="E72"/>
      <c r="F72"/>
      <c r="G72"/>
      <c r="H72"/>
      <c r="I72"/>
    </row>
    <row r="73" spans="2:9" ht="6" customHeight="1" x14ac:dyDescent="0.25">
      <c r="B73"/>
      <c r="C73"/>
      <c r="D73"/>
      <c r="E73"/>
      <c r="F73"/>
      <c r="G73"/>
      <c r="H73"/>
      <c r="I73"/>
    </row>
    <row r="74" spans="2:9" x14ac:dyDescent="0.25">
      <c r="B74"/>
      <c r="C74" s="80">
        <f>G38+I53+I69</f>
        <v>0</v>
      </c>
      <c r="D74"/>
      <c r="E74"/>
      <c r="F74"/>
      <c r="G74"/>
      <c r="H74"/>
      <c r="I74"/>
    </row>
    <row r="75" spans="2:9" x14ac:dyDescent="0.25">
      <c r="B75"/>
      <c r="C75"/>
      <c r="D75"/>
      <c r="E75"/>
      <c r="F75"/>
      <c r="G75"/>
      <c r="H75"/>
      <c r="I75"/>
    </row>
    <row r="76" spans="2:9" x14ac:dyDescent="0.25">
      <c r="B76"/>
      <c r="C76"/>
      <c r="D76"/>
      <c r="E76"/>
      <c r="F76"/>
      <c r="G76"/>
      <c r="H76"/>
      <c r="I76"/>
    </row>
    <row r="77" spans="2:9" x14ac:dyDescent="0.25">
      <c r="B77"/>
      <c r="C77"/>
      <c r="D77"/>
      <c r="E77"/>
      <c r="F77"/>
      <c r="G77"/>
      <c r="H77"/>
      <c r="I77"/>
    </row>
    <row r="78" spans="2:9" x14ac:dyDescent="0.25">
      <c r="B78"/>
      <c r="C78"/>
      <c r="D78"/>
      <c r="E78"/>
      <c r="F78"/>
      <c r="G78"/>
      <c r="H78"/>
      <c r="I78"/>
    </row>
    <row r="79" spans="2:9" x14ac:dyDescent="0.25">
      <c r="B79"/>
      <c r="C79"/>
      <c r="D79"/>
      <c r="E79"/>
      <c r="F79"/>
      <c r="G79"/>
      <c r="H79"/>
      <c r="I79"/>
    </row>
    <row r="80" spans="2:9" x14ac:dyDescent="0.25">
      <c r="B80"/>
      <c r="C80"/>
      <c r="D80"/>
      <c r="E80"/>
      <c r="F80"/>
      <c r="G80"/>
      <c r="H80"/>
      <c r="I80"/>
    </row>
    <row r="81" spans="2:9" x14ac:dyDescent="0.25">
      <c r="B81"/>
      <c r="C81"/>
      <c r="D81"/>
      <c r="E81"/>
      <c r="F81"/>
      <c r="G81"/>
      <c r="H81"/>
      <c r="I81"/>
    </row>
  </sheetData>
  <sheetProtection password="DBE3" sheet="1" objects="1" scenarios="1"/>
  <protectedRanges>
    <protectedRange sqref="F9:F14 F16:F27 F29:F36 F43:F51 F59:F67" name="Oblast1"/>
  </protectedRanges>
  <mergeCells count="2">
    <mergeCell ref="C15:I15"/>
    <mergeCell ref="C28:I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Štefánikova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2018-12-19T13:08:38Z</dcterms:modified>
</cp:coreProperties>
</file>